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8_{83255B0D-4EA0-421B-AEDD-C45647578F52}" xr6:coauthVersionLast="47" xr6:coauthVersionMax="47" xr10:uidLastSave="{00000000-0000-0000-0000-000000000000}"/>
  <bookViews>
    <workbookView xWindow="-120" yWindow="-120" windowWidth="20730" windowHeight="11040" xr2:uid="{1BC0AFE2-47E6-4BC6-A7DF-4E8937471E34}"/>
  </bookViews>
  <sheets>
    <sheet name="Hoja1" sheetId="1" r:id="rId1"/>
    <sheet name="Rendimiento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L13" i="1"/>
  <c r="D10" i="1"/>
  <c r="I9" i="1"/>
  <c r="H9" i="1"/>
  <c r="G9" i="1"/>
  <c r="F9" i="1"/>
  <c r="D9" i="1"/>
  <c r="I8" i="1"/>
  <c r="B19" i="1" s="1"/>
  <c r="B27" i="1" s="1"/>
  <c r="H8" i="1"/>
  <c r="B16" i="1" s="1"/>
  <c r="G8" i="1"/>
  <c r="B15" i="1" s="1"/>
  <c r="F8" i="1"/>
  <c r="B14" i="1" s="1"/>
  <c r="D8" i="1"/>
  <c r="B23" i="1" l="1"/>
  <c r="C23" i="1" s="1"/>
  <c r="C15" i="1"/>
  <c r="D15" i="1" s="1"/>
  <c r="E15" i="1" s="1"/>
  <c r="F15" i="1" s="1"/>
  <c r="G15" i="1" s="1"/>
  <c r="H15" i="1" s="1"/>
  <c r="L15" i="1" s="1"/>
  <c r="M15" i="1" s="1"/>
  <c r="B24" i="1"/>
  <c r="C24" i="1" s="1"/>
  <c r="C16" i="1"/>
  <c r="C14" i="1"/>
  <c r="B17" i="1"/>
  <c r="B22" i="1"/>
  <c r="C27" i="1"/>
  <c r="J8" i="1"/>
  <c r="F10" i="1" s="1"/>
  <c r="C19" i="1"/>
  <c r="C22" i="1" l="1"/>
  <c r="B25" i="1"/>
  <c r="G10" i="1"/>
  <c r="D22" i="1"/>
  <c r="C25" i="1"/>
  <c r="D19" i="1"/>
  <c r="E19" i="1" s="1"/>
  <c r="D24" i="1"/>
  <c r="E24" i="1" s="1"/>
  <c r="F24" i="1" s="1"/>
  <c r="M24" i="1" s="1"/>
  <c r="D16" i="1"/>
  <c r="E16" i="1" s="1"/>
  <c r="F16" i="1" s="1"/>
  <c r="H10" i="1"/>
  <c r="D23" i="1"/>
  <c r="E23" i="1" s="1"/>
  <c r="F23" i="1" s="1"/>
  <c r="G23" i="1" s="1"/>
  <c r="H23" i="1" s="1"/>
  <c r="C17" i="1"/>
  <c r="D14" i="1"/>
  <c r="J10" i="1"/>
  <c r="I10" i="1"/>
  <c r="K9" i="1"/>
  <c r="D27" i="1"/>
  <c r="E27" i="1" s="1"/>
  <c r="M19" i="1" l="1"/>
  <c r="M27" i="1"/>
  <c r="L19" i="1"/>
  <c r="M23" i="1"/>
  <c r="E14" i="1"/>
  <c r="D17" i="1"/>
  <c r="E22" i="1"/>
  <c r="D25" i="1"/>
  <c r="L16" i="1"/>
  <c r="M16" i="1" s="1"/>
  <c r="F14" i="1" l="1"/>
  <c r="E17" i="1"/>
  <c r="E25" i="1"/>
  <c r="F22" i="1"/>
  <c r="G22" i="1" l="1"/>
  <c r="F25" i="1"/>
  <c r="G14" i="1"/>
  <c r="F17" i="1"/>
  <c r="G17" i="1" l="1"/>
  <c r="H14" i="1"/>
  <c r="H22" i="1"/>
  <c r="G25" i="1"/>
  <c r="I22" i="1" l="1"/>
  <c r="H25" i="1"/>
  <c r="I14" i="1"/>
  <c r="H17" i="1"/>
  <c r="J14" i="1" l="1"/>
  <c r="I17" i="1"/>
  <c r="I25" i="1"/>
  <c r="J22" i="1"/>
  <c r="K22" i="1" l="1"/>
  <c r="K25" i="1" s="1"/>
  <c r="J25" i="1"/>
  <c r="K14" i="1"/>
  <c r="J17" i="1"/>
  <c r="M22" i="1" l="1"/>
  <c r="M25" i="1" s="1"/>
  <c r="M9" i="1" s="1"/>
  <c r="M10" i="1" s="1"/>
  <c r="K17" i="1"/>
  <c r="L14" i="1"/>
  <c r="M14" i="1" l="1"/>
  <c r="M17" i="1" s="1"/>
  <c r="L9" i="1" s="1"/>
  <c r="N9" i="1" s="1"/>
  <c r="L17" i="1"/>
  <c r="L10" i="1" l="1"/>
  <c r="N10" i="1" s="1"/>
</calcChain>
</file>

<file path=xl/sharedStrings.xml><?xml version="1.0" encoding="utf-8"?>
<sst xmlns="http://schemas.openxmlformats.org/spreadsheetml/2006/main" count="91" uniqueCount="58">
  <si>
    <t>Nivel de Formacion</t>
  </si>
  <si>
    <t xml:space="preserve">% Tendencia </t>
  </si>
  <si>
    <t>Costos Promedio</t>
  </si>
  <si>
    <t>Indicadores</t>
  </si>
  <si>
    <t>%</t>
  </si>
  <si>
    <t>Pofesional Universitario</t>
  </si>
  <si>
    <t>IPC</t>
  </si>
  <si>
    <t>Tecnologico</t>
  </si>
  <si>
    <t>Aum. SMMLV</t>
  </si>
  <si>
    <t>Tecnico Profesional</t>
  </si>
  <si>
    <t>SMMLV</t>
  </si>
  <si>
    <t>ETDH</t>
  </si>
  <si>
    <t>Reserva</t>
  </si>
  <si>
    <t>Profesional</t>
  </si>
  <si>
    <t>Tecnologo</t>
  </si>
  <si>
    <t>Tecnico</t>
  </si>
  <si>
    <t>Total</t>
  </si>
  <si>
    <t>Acceso</t>
  </si>
  <si>
    <t>Permanencia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</si>
  <si>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</si>
  <si>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</si>
  <si>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</si>
  <si>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</si>
  <si>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</si>
  <si>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</si>
  <si>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</si>
  <si>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</si>
  <si>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</si>
  <si>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Cant. Jovenes</t>
  </si>
  <si>
    <t>N°</t>
  </si>
  <si>
    <t>Localidad</t>
  </si>
  <si>
    <t>Vigencia 2021</t>
  </si>
  <si>
    <t>Vigencia 2022</t>
  </si>
  <si>
    <t>Vigencia 2023</t>
  </si>
  <si>
    <t>Cupos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</si>
  <si>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</si>
  <si>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</si>
  <si>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</si>
  <si>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</si>
  <si>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</si>
  <si>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</si>
  <si>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</si>
  <si>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</si>
  <si>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</si>
  <si>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</si>
  <si>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</si>
  <si>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</si>
  <si>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</si>
  <si>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</si>
  <si>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</si>
  <si>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</si>
  <si>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</si>
  <si>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</si>
  <si>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</si>
  <si>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</si>
  <si>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Meta</t>
  </si>
  <si>
    <t xml:space="preserve">Permanencia </t>
  </si>
  <si>
    <t xml:space="preserve">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</si>
</sst>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FF0000"/>
      <name val="Aptos Display"/>
      <family val="2"/>
      <scheme val="maj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9" fontId="3" fillId="0" borderId="0" xfId="0" applyNumberFormat="1" applyFont="1" applyAlignment="1">
      <alignment horizontal="center"/>
    </xf>
    <xf numFmtId="164" fontId="3" fillId="2" borderId="0" xfId="2" applyNumberFormat="1" applyFont="1" applyFill="1"/>
    <xf numFmtId="10" fontId="3" fillId="0" borderId="0" xfId="3" applyNumberFormat="1" applyFont="1"/>
    <xf numFmtId="164" fontId="3" fillId="0" borderId="0" xfId="2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6" borderId="0" xfId="3" applyNumberFormat="1" applyFont="1" applyFill="1" applyAlignment="1">
      <alignment horizontal="center"/>
    </xf>
    <xf numFmtId="164" fontId="3" fillId="6" borderId="0" xfId="2" applyNumberFormat="1" applyFont="1" applyFill="1"/>
    <xf numFmtId="0" fontId="3" fillId="6" borderId="0" xfId="0" applyFont="1" applyFill="1"/>
    <xf numFmtId="0" fontId="2" fillId="7" borderId="0" xfId="0" applyFont="1" applyFill="1" applyAlignment="1">
      <alignment horizontal="center"/>
    </xf>
    <xf numFmtId="164" fontId="2" fillId="8" borderId="0" xfId="2" applyNumberFormat="1" applyFont="1" applyFill="1"/>
    <xf numFmtId="9" fontId="3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9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2" applyNumberFormat="1" applyFont="1" applyBorder="1"/>
    <xf numFmtId="44" fontId="3" fillId="0" borderId="0" xfId="2" applyFont="1"/>
    <xf numFmtId="164" fontId="2" fillId="3" borderId="0" xfId="2" applyNumberFormat="1" applyFont="1" applyFill="1"/>
    <xf numFmtId="164" fontId="3" fillId="0" borderId="2" xfId="2" applyNumberFormat="1" applyFont="1" applyBorder="1"/>
    <xf numFmtId="44" fontId="3" fillId="10" borderId="0" xfId="2" applyFont="1" applyFill="1"/>
    <xf numFmtId="44" fontId="3" fillId="10" borderId="3" xfId="2" applyFont="1" applyFill="1" applyBorder="1"/>
    <xf numFmtId="165" fontId="2" fillId="9" borderId="0" xfId="1" applyNumberFormat="1" applyFont="1" applyFill="1"/>
    <xf numFmtId="1" fontId="3" fillId="0" borderId="0" xfId="0" applyNumberFormat="1" applyFo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5" fontId="3" fillId="10" borderId="0" xfId="1" applyNumberFormat="1" applyFont="1" applyFill="1"/>
    <xf numFmtId="164" fontId="2" fillId="4" borderId="0" xfId="2" applyNumberFormat="1" applyFont="1" applyFill="1"/>
    <xf numFmtId="165" fontId="3" fillId="0" borderId="0" xfId="1" applyNumberFormat="1" applyFont="1"/>
    <xf numFmtId="165" fontId="2" fillId="3" borderId="0" xfId="1" applyNumberFormat="1" applyFont="1" applyFill="1"/>
    <xf numFmtId="164" fontId="3" fillId="10" borderId="0" xfId="2" applyNumberFormat="1" applyFont="1" applyFill="1"/>
    <xf numFmtId="164" fontId="3" fillId="10" borderId="3" xfId="2" applyNumberFormat="1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/>
    <xf numFmtId="165" fontId="3" fillId="10" borderId="1" xfId="1" applyNumberFormat="1" applyFont="1" applyFill="1" applyBorder="1"/>
    <xf numFmtId="165" fontId="2" fillId="0" borderId="1" xfId="1" applyNumberFormat="1" applyFont="1" applyFill="1" applyBorder="1"/>
    <xf numFmtId="164" fontId="2" fillId="4" borderId="1" xfId="2" applyNumberFormat="1" applyFont="1" applyFill="1" applyBorder="1"/>
    <xf numFmtId="9" fontId="2" fillId="9" borderId="0" xfId="0" applyNumberFormat="1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 readingOrder="1"/>
    </xf>
    <xf numFmtId="0" fontId="5" fillId="11" borderId="4" xfId="0" applyFont="1" applyFill="1" applyBorder="1" applyAlignment="1">
      <alignment horizont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6" fontId="6" fillId="0" borderId="4" xfId="0" applyNumberFormat="1" applyFont="1" applyBorder="1" applyAlignment="1">
      <alignment horizontal="center" vertical="center" wrapText="1" readingOrder="1"/>
    </xf>
    <xf numFmtId="6" fontId="7" fillId="12" borderId="4" xfId="0" applyNumberFormat="1" applyFont="1" applyFill="1" applyBorder="1" applyAlignment="1">
      <alignment horizontal="center" vertical="center" wrapText="1" readingOrder="1"/>
    </xf>
    <xf numFmtId="0" fontId="7" fillId="12" borderId="4" xfId="0" applyFont="1" applyFill="1" applyBorder="1" applyAlignment="1">
      <alignment horizontal="center" wrapText="1" readingOrder="1"/>
    </xf>
    <xf numFmtId="6" fontId="5" fillId="11" borderId="4" xfId="0" applyNumberFormat="1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6" fontId="6" fillId="4" borderId="4" xfId="0" applyNumberFormat="1" applyFont="1" applyFill="1" applyBorder="1" applyAlignment="1">
      <alignment horizontal="center" vertical="center" wrapText="1" readingOrder="1"/>
    </xf>
    <xf numFmtId="164" fontId="3" fillId="4" borderId="0" xfId="2" applyNumberFormat="1" applyFont="1" applyFill="1" applyBorder="1" applyAlignment="1">
      <alignment horizontal="center"/>
    </xf>
    <xf numFmtId="6" fontId="7" fillId="4" borderId="4" xfId="0" applyNumberFormat="1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wrapText="1" readingOrder="1"/>
    </xf>
    <xf numFmtId="0" fontId="0" fillId="0" borderId="1" xfId="0" applyBorder="1"/>
    <xf numFmtId="0" fontId="5" fillId="11" borderId="5" xfId="0" applyFont="1" applyFill="1" applyBorder="1" applyAlignment="1">
      <alignment horizontal="center" vertical="center" wrapText="1" readingOrder="1"/>
    </xf>
    <xf numFmtId="0" fontId="5" fillId="11" borderId="6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6CB-8D00-45A4-9E07-38A59DB89FB5}">
  <dimension ref="A1:N27"/>
  <sheetViews>
    <sheetView tabSelected="1" zoomScale="90" zoomScaleNormal="90" workbookViewId="0">
      <selection activeCell="B8" sqref="B8"/>
    </sheetView>
  </sheetViews>
  <sheetFormatPr baseColWidth="10" defaultRowHeight="15" x14ac:dyDescent="0.25"/>
  <cols>
    <col min="1" max="1" width="19.140625" bestFit="1" customWidth="1"/>
    <col min="2" max="2" width="11.7109375" bestFit="1" customWidth="1"/>
    <col min="3" max="3" width="14.28515625" bestFit="1" customWidth="1"/>
    <col min="4" max="11" width="15.140625" bestFit="1" customWidth="1"/>
    <col min="12" max="12" width="17.7109375" bestFit="1" customWidth="1"/>
    <col min="13" max="14" width="16.28515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/>
      <c r="E1" s="1" t="s">
        <v>3</v>
      </c>
      <c r="F1" s="1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5</v>
      </c>
      <c r="B2" s="3">
        <v>0.27</v>
      </c>
      <c r="C2" s="4">
        <v>6925127</v>
      </c>
      <c r="D2" s="2"/>
      <c r="E2" s="2" t="s">
        <v>6</v>
      </c>
      <c r="F2" s="5">
        <v>5.1999999999999998E-2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7</v>
      </c>
      <c r="B3" s="3">
        <v>0.21</v>
      </c>
      <c r="C3" s="4">
        <v>2460292</v>
      </c>
      <c r="D3" s="2"/>
      <c r="E3" s="2" t="s">
        <v>8</v>
      </c>
      <c r="F3" s="5">
        <v>9.5399999999999999E-2</v>
      </c>
      <c r="G3" s="2"/>
      <c r="H3" s="2"/>
      <c r="I3" s="2"/>
      <c r="J3" s="2"/>
      <c r="K3" s="2" t="s">
        <v>17</v>
      </c>
      <c r="L3" s="2"/>
      <c r="M3" s="2"/>
      <c r="N3" s="2"/>
    </row>
    <row r="4" spans="1:14" x14ac:dyDescent="0.25">
      <c r="A4" s="2" t="s">
        <v>9</v>
      </c>
      <c r="B4" s="3">
        <v>0.35</v>
      </c>
      <c r="C4" s="4">
        <v>1818319</v>
      </c>
      <c r="D4" s="2"/>
      <c r="E4" s="2" t="s">
        <v>10</v>
      </c>
      <c r="F4" s="6">
        <v>1800000</v>
      </c>
      <c r="G4" s="2"/>
      <c r="H4" s="2"/>
      <c r="I4" s="2"/>
      <c r="J4" s="2"/>
      <c r="K4" s="2" t="s">
        <v>56</v>
      </c>
      <c r="L4" s="2"/>
      <c r="M4" s="2"/>
      <c r="N4" s="2"/>
    </row>
    <row r="5" spans="1:14" x14ac:dyDescent="0.25">
      <c r="A5" s="2" t="s">
        <v>11</v>
      </c>
      <c r="B5" s="3">
        <v>0.17</v>
      </c>
      <c r="C5" s="4">
        <v>1962797</v>
      </c>
      <c r="D5" s="2"/>
      <c r="E5" s="2" t="s">
        <v>12</v>
      </c>
      <c r="F5" s="7">
        <v>0.1</v>
      </c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1" t="s">
        <v>3</v>
      </c>
      <c r="D7" s="1" t="s">
        <v>4</v>
      </c>
      <c r="E7" s="2"/>
      <c r="F7" s="1" t="s">
        <v>13</v>
      </c>
      <c r="G7" s="1" t="s">
        <v>14</v>
      </c>
      <c r="H7" s="1" t="s">
        <v>15</v>
      </c>
      <c r="I7" s="1" t="s">
        <v>11</v>
      </c>
      <c r="J7" s="1" t="s">
        <v>16</v>
      </c>
      <c r="K7" s="1" t="s">
        <v>55</v>
      </c>
      <c r="L7" s="1" t="s">
        <v>17</v>
      </c>
      <c r="M7" s="1" t="s">
        <v>18</v>
      </c>
      <c r="N7" s="2"/>
    </row>
    <row r="8" spans="1:14" x14ac:dyDescent="0.25">
      <c r="A8" s="8"/>
      <c r="B8" s="2"/>
      <c r="C8" s="2" t="s">
        <v>6</v>
      </c>
      <c r="D8" s="9">
        <f>+$F$2</f>
        <v>5.1999999999999998E-2</v>
      </c>
      <c r="E8" s="2"/>
      <c r="F8" s="10">
        <f>+(K8*$B$2)</f>
        <v>56.7</v>
      </c>
      <c r="G8" s="10">
        <f>+(K8*$B$3)</f>
        <v>44.1</v>
      </c>
      <c r="H8" s="10">
        <f>+(K8*$B$4)</f>
        <v>73.5</v>
      </c>
      <c r="I8" s="11">
        <f>+(K8*$B$5)</f>
        <v>35.700000000000003</v>
      </c>
      <c r="J8" s="12">
        <f>SUM(F8:I8)</f>
        <v>210</v>
      </c>
      <c r="K8" s="13">
        <v>210</v>
      </c>
      <c r="L8" s="59">
        <v>8467000000</v>
      </c>
      <c r="M8" s="14"/>
      <c r="N8" s="15">
        <f>SUM(L8:M8)</f>
        <v>8467000000</v>
      </c>
    </row>
    <row r="9" spans="1:14" x14ac:dyDescent="0.25">
      <c r="A9" s="2"/>
      <c r="B9" s="2"/>
      <c r="C9" s="2" t="s">
        <v>8</v>
      </c>
      <c r="D9" s="16">
        <f>+$F$3</f>
        <v>9.5399999999999999E-2</v>
      </c>
      <c r="E9" s="2"/>
      <c r="F9" s="17">
        <f>+$C$2</f>
        <v>6925127</v>
      </c>
      <c r="G9" s="17">
        <f>+$C$3</f>
        <v>2460292</v>
      </c>
      <c r="H9" s="17">
        <f>+$C$4</f>
        <v>1818319</v>
      </c>
      <c r="I9" s="17">
        <f>+$C$5</f>
        <v>1962797</v>
      </c>
      <c r="J9" s="18"/>
      <c r="K9" s="19">
        <f>+J8-K8</f>
        <v>0</v>
      </c>
      <c r="L9" s="17">
        <f>+M17+M19</f>
        <v>5834525093.2156544</v>
      </c>
      <c r="M9" s="17">
        <f>+M25+M27</f>
        <v>2589946099.2338924</v>
      </c>
      <c r="N9" s="15">
        <f>SUM(L9:M9)</f>
        <v>8424471192.4495468</v>
      </c>
    </row>
    <row r="10" spans="1:14" x14ac:dyDescent="0.25">
      <c r="A10" s="2"/>
      <c r="B10" s="2"/>
      <c r="C10" s="2" t="s">
        <v>10</v>
      </c>
      <c r="D10" s="20">
        <f>+$F$4</f>
        <v>1800000</v>
      </c>
      <c r="E10" s="2"/>
      <c r="F10" s="21">
        <f>+F8/$J$8</f>
        <v>0.27</v>
      </c>
      <c r="G10" s="21">
        <f>+G8/$J$8</f>
        <v>0.21000000000000002</v>
      </c>
      <c r="H10" s="21">
        <f>+H8/$J$8</f>
        <v>0.35</v>
      </c>
      <c r="I10" s="21">
        <f>+I8/$J$8</f>
        <v>0.17</v>
      </c>
      <c r="J10" s="21">
        <f>+J8/$J$8</f>
        <v>1</v>
      </c>
      <c r="K10" s="2"/>
      <c r="L10" s="20">
        <f>+L8-L9</f>
        <v>2632474906.7843456</v>
      </c>
      <c r="M10" s="20">
        <f>+M8-M9</f>
        <v>-2589946099.2338924</v>
      </c>
      <c r="N10" s="15">
        <f>SUM(L10:M10)</f>
        <v>42528807.550453186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2" t="s">
        <v>57</v>
      </c>
      <c r="B12" s="23"/>
      <c r="C12" s="62"/>
      <c r="D12" s="62"/>
      <c r="E12" s="62"/>
      <c r="F12" s="62"/>
      <c r="G12" s="62"/>
      <c r="H12" s="62"/>
      <c r="I12" s="62"/>
      <c r="J12" s="62"/>
      <c r="K12" s="62"/>
      <c r="L12" s="23"/>
      <c r="M12" s="23"/>
      <c r="N12" s="8"/>
    </row>
    <row r="13" spans="1:14" x14ac:dyDescent="0.25">
      <c r="A13" s="1" t="s">
        <v>0</v>
      </c>
      <c r="B13" s="2" t="s">
        <v>28</v>
      </c>
      <c r="C13" s="49" t="s">
        <v>19</v>
      </c>
      <c r="D13" s="49" t="s">
        <v>20</v>
      </c>
      <c r="E13" s="49" t="s">
        <v>21</v>
      </c>
      <c r="F13" s="49" t="s">
        <v>22</v>
      </c>
      <c r="G13" s="49" t="s">
        <v>23</v>
      </c>
      <c r="H13" s="49" t="s">
        <v>24</v>
      </c>
      <c r="I13" s="49" t="s">
        <v>25</v>
      </c>
      <c r="J13" s="49" t="s">
        <v>26</v>
      </c>
      <c r="K13" s="49" t="s">
        <v>27</v>
      </c>
      <c r="L13" s="49">
        <f>+$F$5</f>
        <v>0.1</v>
      </c>
      <c r="M13" s="24" t="s">
        <v>16</v>
      </c>
      <c r="N13" s="2"/>
    </row>
    <row r="14" spans="1:14" x14ac:dyDescent="0.25">
      <c r="A14" s="2" t="s">
        <v>5</v>
      </c>
      <c r="B14" s="25">
        <f>+F8</f>
        <v>56.7</v>
      </c>
      <c r="C14" s="6">
        <f>+B14*F9</f>
        <v>392654700.90000004</v>
      </c>
      <c r="D14" s="6">
        <f>+C14</f>
        <v>392654700.90000004</v>
      </c>
      <c r="E14" s="6">
        <f>+(D14*$D$8)+D14</f>
        <v>413072745.34680003</v>
      </c>
      <c r="F14" s="6">
        <f>+E14</f>
        <v>413072745.34680003</v>
      </c>
      <c r="G14" s="6">
        <f>+(F14*$D$8)+F14</f>
        <v>434552528.1048336</v>
      </c>
      <c r="H14" s="6">
        <f>+G14</f>
        <v>434552528.1048336</v>
      </c>
      <c r="I14" s="26">
        <f>+(H14*$D$8)+H14</f>
        <v>457149259.56628495</v>
      </c>
      <c r="J14" s="26">
        <f>+I14</f>
        <v>457149259.56628495</v>
      </c>
      <c r="K14" s="26">
        <f>+(J14*$D$8)+J14</f>
        <v>480921021.06373179</v>
      </c>
      <c r="L14" s="27">
        <f>SUM(C14:K14)*$L$13</f>
        <v>387577948.88995695</v>
      </c>
      <c r="M14" s="28">
        <f>SUM(C14:K14)+L14</f>
        <v>4263357437.789526</v>
      </c>
      <c r="N14" s="2"/>
    </row>
    <row r="15" spans="1:14" x14ac:dyDescent="0.25">
      <c r="A15" s="2" t="s">
        <v>7</v>
      </c>
      <c r="B15" s="25">
        <f>+G8</f>
        <v>44.1</v>
      </c>
      <c r="C15" s="6">
        <f>+B15*G9</f>
        <v>108498877.2</v>
      </c>
      <c r="D15" s="6">
        <f t="shared" ref="D15:F16" si="0">+C15</f>
        <v>108498877.2</v>
      </c>
      <c r="E15" s="6">
        <f>+(D15*$D$8)+D15</f>
        <v>114140818.8144</v>
      </c>
      <c r="F15" s="6">
        <f t="shared" si="0"/>
        <v>114140818.8144</v>
      </c>
      <c r="G15" s="26">
        <f>+(F15*$D$8)+F15</f>
        <v>120076141.3927488</v>
      </c>
      <c r="H15" s="29">
        <f t="shared" ref="H15" si="1">+G15</f>
        <v>120076141.3927488</v>
      </c>
      <c r="I15" s="30"/>
      <c r="J15" s="30"/>
      <c r="K15" s="30"/>
      <c r="L15" s="27">
        <f>SUM(C15:H15)*$L$13</f>
        <v>68543167.481429771</v>
      </c>
      <c r="M15" s="28">
        <f>SUM(C15:H15)+L15</f>
        <v>753974842.29572749</v>
      </c>
      <c r="N15" s="2"/>
    </row>
    <row r="16" spans="1:14" x14ac:dyDescent="0.25">
      <c r="A16" s="2" t="s">
        <v>9</v>
      </c>
      <c r="B16" s="25">
        <f>+H8</f>
        <v>73.5</v>
      </c>
      <c r="C16" s="6">
        <f>+B16*H9</f>
        <v>133646446.5</v>
      </c>
      <c r="D16" s="6">
        <f t="shared" si="0"/>
        <v>133646446.5</v>
      </c>
      <c r="E16" s="6">
        <f>+(D16*$D$8)+D16</f>
        <v>140596061.71799999</v>
      </c>
      <c r="F16" s="6">
        <f t="shared" si="0"/>
        <v>140596061.71799999</v>
      </c>
      <c r="G16" s="31"/>
      <c r="H16" s="30"/>
      <c r="I16" s="30"/>
      <c r="J16" s="30"/>
      <c r="K16" s="30"/>
      <c r="L16" s="27">
        <f>SUM(C16:F16)*$L$13</f>
        <v>54848501.643600002</v>
      </c>
      <c r="M16" s="28">
        <f>SUM(C16:F16)+L16</f>
        <v>603333518.07959998</v>
      </c>
      <c r="N16" s="2"/>
    </row>
    <row r="17" spans="1:14" x14ac:dyDescent="0.25">
      <c r="A17" s="1" t="s">
        <v>16</v>
      </c>
      <c r="B17" s="25">
        <f>SUM(B14:B16)</f>
        <v>174.3</v>
      </c>
      <c r="C17" s="32">
        <f>SUM(C14:C16)</f>
        <v>634800024.60000002</v>
      </c>
      <c r="D17" s="32">
        <f t="shared" ref="D17:K17" si="2">SUM(D14:D16)</f>
        <v>634800024.60000002</v>
      </c>
      <c r="E17" s="32">
        <f t="shared" si="2"/>
        <v>667809625.87919998</v>
      </c>
      <c r="F17" s="32">
        <f t="shared" si="2"/>
        <v>667809625.87919998</v>
      </c>
      <c r="G17" s="32">
        <f t="shared" si="2"/>
        <v>554628669.49758244</v>
      </c>
      <c r="H17" s="32">
        <f t="shared" si="2"/>
        <v>554628669.49758244</v>
      </c>
      <c r="I17" s="32">
        <f t="shared" si="2"/>
        <v>457149259.56628495</v>
      </c>
      <c r="J17" s="32">
        <f t="shared" si="2"/>
        <v>457149259.56628495</v>
      </c>
      <c r="K17" s="32">
        <f t="shared" si="2"/>
        <v>480921021.06373179</v>
      </c>
      <c r="L17" s="32">
        <f>SUM(L14:L16)</f>
        <v>510969618.01498669</v>
      </c>
      <c r="M17" s="20">
        <f>SUM(M14:M16)</f>
        <v>5620665798.164854</v>
      </c>
      <c r="N17" s="2"/>
    </row>
    <row r="18" spans="1:14" x14ac:dyDescent="0.25">
      <c r="A18" s="1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2"/>
    </row>
    <row r="19" spans="1:14" x14ac:dyDescent="0.25">
      <c r="A19" s="35" t="s">
        <v>11</v>
      </c>
      <c r="B19" s="25">
        <f>+I8</f>
        <v>35.700000000000003</v>
      </c>
      <c r="C19" s="36">
        <f>+B19*I9</f>
        <v>70071852.900000006</v>
      </c>
      <c r="D19" s="36">
        <f>+C19</f>
        <v>70071852.900000006</v>
      </c>
      <c r="E19" s="6">
        <f>+(D19*$D$8)+D19</f>
        <v>73715589.250800014</v>
      </c>
      <c r="F19" s="37"/>
      <c r="G19" s="37"/>
      <c r="H19" s="37"/>
      <c r="I19" s="37"/>
      <c r="J19" s="37"/>
      <c r="K19" s="37"/>
      <c r="L19" s="27">
        <f>SUM(C19:E19)*$L$13</f>
        <v>21385929.505080003</v>
      </c>
      <c r="M19" s="38">
        <f>SUM(C19:E19)</f>
        <v>213859295.05080003</v>
      </c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0</v>
      </c>
      <c r="B21" s="2" t="s">
        <v>28</v>
      </c>
      <c r="C21" s="49" t="s">
        <v>19</v>
      </c>
      <c r="D21" s="49" t="s">
        <v>20</v>
      </c>
      <c r="E21" s="49" t="s">
        <v>21</v>
      </c>
      <c r="F21" s="49" t="s">
        <v>22</v>
      </c>
      <c r="G21" s="49" t="s">
        <v>23</v>
      </c>
      <c r="H21" s="49" t="s">
        <v>24</v>
      </c>
      <c r="I21" s="49" t="s">
        <v>25</v>
      </c>
      <c r="J21" s="49" t="s">
        <v>26</v>
      </c>
      <c r="K21" s="49" t="s">
        <v>27</v>
      </c>
      <c r="L21" s="2"/>
      <c r="M21" s="24" t="s">
        <v>16</v>
      </c>
      <c r="N21" s="2"/>
    </row>
    <row r="22" spans="1:14" x14ac:dyDescent="0.25">
      <c r="A22" s="2" t="s">
        <v>5</v>
      </c>
      <c r="B22" s="25">
        <f>+B14</f>
        <v>56.7</v>
      </c>
      <c r="C22" s="6">
        <f>+((D10*D9)+D10)*B22</f>
        <v>111796524</v>
      </c>
      <c r="D22" s="6">
        <f>+C22</f>
        <v>111796524</v>
      </c>
      <c r="E22" s="6">
        <f>+(D22*$D$9)+D22</f>
        <v>122461912.38959999</v>
      </c>
      <c r="F22" s="6">
        <f>+E22</f>
        <v>122461912.38959999</v>
      </c>
      <c r="G22" s="6">
        <f>+(F22*$D$9)+F22</f>
        <v>134144778.83156784</v>
      </c>
      <c r="H22" s="6">
        <f>+G22</f>
        <v>134144778.83156784</v>
      </c>
      <c r="I22" s="26">
        <f>+(H22*$D$9)+H22</f>
        <v>146942190.73209941</v>
      </c>
      <c r="J22" s="26">
        <f>+I22</f>
        <v>146942190.73209941</v>
      </c>
      <c r="K22" s="26">
        <f>+(J22*$D$9)+J22</f>
        <v>160960475.72794169</v>
      </c>
      <c r="L22" s="39"/>
      <c r="M22" s="40">
        <f>SUM(C22:K22)</f>
        <v>1191651287.6344762</v>
      </c>
      <c r="N22" s="2"/>
    </row>
    <row r="23" spans="1:14" x14ac:dyDescent="0.25">
      <c r="A23" s="2" t="s">
        <v>7</v>
      </c>
      <c r="B23" s="25">
        <f t="shared" ref="B23:B24" si="3">+B15</f>
        <v>44.1</v>
      </c>
      <c r="C23" s="6">
        <f>+((D10*D9)+D10)*B23</f>
        <v>86952852</v>
      </c>
      <c r="D23" s="6">
        <f t="shared" ref="D23:D24" si="4">+C23</f>
        <v>86952852</v>
      </c>
      <c r="E23" s="6">
        <f>+(D23*$D$9)+D23</f>
        <v>95248154.080799997</v>
      </c>
      <c r="F23" s="6">
        <f t="shared" ref="F23:F24" si="5">+E23</f>
        <v>95248154.080799997</v>
      </c>
      <c r="G23" s="26">
        <f>+(F23*$D$9)+F23</f>
        <v>104334827.98010832</v>
      </c>
      <c r="H23" s="29">
        <f t="shared" ref="H23" si="6">+G23</f>
        <v>104334827.98010832</v>
      </c>
      <c r="I23" s="41"/>
      <c r="J23" s="41"/>
      <c r="K23" s="41"/>
      <c r="L23" s="39"/>
      <c r="M23" s="40">
        <f>SUM(C23:H23)</f>
        <v>573071668.12181664</v>
      </c>
      <c r="N23" s="2"/>
    </row>
    <row r="24" spans="1:14" x14ac:dyDescent="0.25">
      <c r="A24" s="2" t="s">
        <v>9</v>
      </c>
      <c r="B24" s="25">
        <f t="shared" si="3"/>
        <v>73.5</v>
      </c>
      <c r="C24" s="6">
        <f>+((D10*D9)+D10)*B24</f>
        <v>144921420</v>
      </c>
      <c r="D24" s="6">
        <f t="shared" si="4"/>
        <v>144921420</v>
      </c>
      <c r="E24" s="6">
        <f>+(D24*$D$9)+D24</f>
        <v>158746923.46799999</v>
      </c>
      <c r="F24" s="6">
        <f t="shared" si="5"/>
        <v>158746923.46799999</v>
      </c>
      <c r="G24" s="42"/>
      <c r="H24" s="41"/>
      <c r="I24" s="41"/>
      <c r="J24" s="41"/>
      <c r="K24" s="41"/>
      <c r="L24" s="39"/>
      <c r="M24" s="40">
        <f>SUM(C24:F24)</f>
        <v>607336686.93599999</v>
      </c>
      <c r="N24" s="2"/>
    </row>
    <row r="25" spans="1:14" x14ac:dyDescent="0.25">
      <c r="A25" s="1" t="s">
        <v>16</v>
      </c>
      <c r="B25" s="33">
        <f>SUM(B22:B24)</f>
        <v>174.3</v>
      </c>
      <c r="C25" s="32">
        <f>SUM(C22:C24)</f>
        <v>343670796</v>
      </c>
      <c r="D25" s="32">
        <f t="shared" ref="D25:K25" si="7">SUM(D22:D24)</f>
        <v>343670796</v>
      </c>
      <c r="E25" s="32">
        <f t="shared" si="7"/>
        <v>376456989.93839997</v>
      </c>
      <c r="F25" s="32">
        <f t="shared" si="7"/>
        <v>376456989.93839997</v>
      </c>
      <c r="G25" s="32">
        <f t="shared" si="7"/>
        <v>238479606.81167614</v>
      </c>
      <c r="H25" s="32">
        <f t="shared" si="7"/>
        <v>238479606.81167614</v>
      </c>
      <c r="I25" s="32">
        <f t="shared" si="7"/>
        <v>146942190.73209941</v>
      </c>
      <c r="J25" s="32">
        <f t="shared" si="7"/>
        <v>146942190.73209941</v>
      </c>
      <c r="K25" s="32">
        <f t="shared" si="7"/>
        <v>160960475.72794169</v>
      </c>
      <c r="L25" s="39"/>
      <c r="M25" s="20">
        <f t="shared" ref="M25" si="8">SUM(M22:M24)</f>
        <v>2372059642.6922927</v>
      </c>
      <c r="N25" s="2"/>
    </row>
    <row r="26" spans="1:14" x14ac:dyDescent="0.25">
      <c r="A26" s="2"/>
      <c r="B26" s="3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43" t="s">
        <v>11</v>
      </c>
      <c r="B27" s="44">
        <f>+B19</f>
        <v>35.700000000000003</v>
      </c>
      <c r="C27" s="26">
        <f>+((D10*D9)+D10)*B27</f>
        <v>70390404</v>
      </c>
      <c r="D27" s="45">
        <f>+C27</f>
        <v>70390404</v>
      </c>
      <c r="E27" s="26">
        <f>+(D27*$D$9)+D27</f>
        <v>77105648.541600004</v>
      </c>
      <c r="F27" s="46"/>
      <c r="G27" s="46"/>
      <c r="H27" s="46"/>
      <c r="I27" s="46"/>
      <c r="J27" s="46"/>
      <c r="K27" s="46"/>
      <c r="L27" s="47"/>
      <c r="M27" s="48">
        <f>SUM(C27:E27)</f>
        <v>217886456.54159999</v>
      </c>
      <c r="N27" s="2"/>
    </row>
  </sheetData>
  <conditionalFormatting sqref="L10:M10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N7:N27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943-4321-4C9E-B2D8-B46EC979A0AD}">
  <dimension ref="A1:G22"/>
  <sheetViews>
    <sheetView workbookViewId="0">
      <selection activeCell="H15" sqref="H15"/>
    </sheetView>
  </sheetViews>
  <sheetFormatPr baseColWidth="10" defaultColWidth="23" defaultRowHeight="15" x14ac:dyDescent="0.25"/>
  <cols>
    <col min="1" max="1" width="3.28515625" bestFit="1" customWidth="1"/>
    <col min="2" max="2" width="18.28515625" bestFit="1" customWidth="1"/>
    <col min="3" max="5" width="14.28515625" bestFit="1" customWidth="1"/>
    <col min="6" max="6" width="9" bestFit="1" customWidth="1"/>
    <col min="7" max="7" width="8.140625" bestFit="1" customWidth="1"/>
  </cols>
  <sheetData>
    <row r="1" spans="1:7" ht="15.75" thickBot="1" x14ac:dyDescent="0.3">
      <c r="A1" s="50" t="s">
        <v>29</v>
      </c>
      <c r="B1" s="50" t="s">
        <v>30</v>
      </c>
      <c r="C1" s="50" t="s">
        <v>31</v>
      </c>
      <c r="D1" s="50" t="s">
        <v>32</v>
      </c>
      <c r="E1" s="50" t="s">
        <v>33</v>
      </c>
      <c r="F1" s="50" t="s">
        <v>16</v>
      </c>
      <c r="G1" s="51" t="s">
        <v>34</v>
      </c>
    </row>
    <row r="2" spans="1:7" ht="15.75" thickBot="1" x14ac:dyDescent="0.3">
      <c r="A2" s="52">
        <v>1</v>
      </c>
      <c r="B2" s="52" t="s">
        <v>35</v>
      </c>
      <c r="C2" s="53">
        <v>804</v>
      </c>
      <c r="D2" s="53">
        <v>673</v>
      </c>
      <c r="E2" s="53">
        <v>545</v>
      </c>
      <c r="F2" s="54">
        <v>2022</v>
      </c>
      <c r="G2" s="55">
        <v>33</v>
      </c>
    </row>
    <row r="3" spans="1:7" ht="15.75" thickBot="1" x14ac:dyDescent="0.3">
      <c r="A3" s="52">
        <v>2</v>
      </c>
      <c r="B3" s="52" t="s">
        <v>36</v>
      </c>
      <c r="C3" s="53">
        <v>260</v>
      </c>
      <c r="D3" s="53">
        <v>288</v>
      </c>
      <c r="E3" s="53">
        <v>273</v>
      </c>
      <c r="F3" s="54">
        <v>820</v>
      </c>
      <c r="G3" s="55">
        <v>14</v>
      </c>
    </row>
    <row r="4" spans="1:7" ht="15.75" thickBot="1" x14ac:dyDescent="0.3">
      <c r="A4" s="52">
        <v>3</v>
      </c>
      <c r="B4" s="52" t="s">
        <v>37</v>
      </c>
      <c r="C4" s="53">
        <v>576</v>
      </c>
      <c r="D4" s="53">
        <v>317</v>
      </c>
      <c r="E4" s="53">
        <v>119</v>
      </c>
      <c r="F4" s="54">
        <v>1012</v>
      </c>
      <c r="G4" s="55">
        <v>17</v>
      </c>
    </row>
    <row r="5" spans="1:7" ht="15.75" thickBot="1" x14ac:dyDescent="0.3">
      <c r="A5" s="52">
        <v>4</v>
      </c>
      <c r="B5" s="52" t="s">
        <v>38</v>
      </c>
      <c r="C5" s="53">
        <v>1416</v>
      </c>
      <c r="D5" s="53">
        <v>1336</v>
      </c>
      <c r="E5" s="53">
        <v>1063</v>
      </c>
      <c r="F5" s="54">
        <v>3814</v>
      </c>
      <c r="G5" s="55">
        <v>61</v>
      </c>
    </row>
    <row r="6" spans="1:7" ht="15.75" thickBot="1" x14ac:dyDescent="0.3">
      <c r="A6" s="52">
        <v>5</v>
      </c>
      <c r="B6" s="52" t="s">
        <v>39</v>
      </c>
      <c r="C6" s="53">
        <v>1230</v>
      </c>
      <c r="D6" s="53">
        <v>714</v>
      </c>
      <c r="E6" s="53">
        <v>532</v>
      </c>
      <c r="F6" s="54">
        <v>2475</v>
      </c>
      <c r="G6" s="55">
        <v>40</v>
      </c>
    </row>
    <row r="7" spans="1:7" ht="15.75" thickBot="1" x14ac:dyDescent="0.3">
      <c r="A7" s="52">
        <v>6</v>
      </c>
      <c r="B7" s="52" t="s">
        <v>40</v>
      </c>
      <c r="C7" s="53">
        <v>560</v>
      </c>
      <c r="D7" s="53">
        <v>559</v>
      </c>
      <c r="E7" s="53">
        <v>565</v>
      </c>
      <c r="F7" s="54">
        <v>1683</v>
      </c>
      <c r="G7" s="55">
        <v>27</v>
      </c>
    </row>
    <row r="8" spans="1:7" ht="15.75" thickBot="1" x14ac:dyDescent="0.3">
      <c r="A8" s="52">
        <v>7</v>
      </c>
      <c r="B8" s="52" t="s">
        <v>41</v>
      </c>
      <c r="C8" s="53">
        <v>1642</v>
      </c>
      <c r="D8" s="53">
        <v>1950</v>
      </c>
      <c r="E8" s="53">
        <v>2112</v>
      </c>
      <c r="F8" s="54">
        <v>5704</v>
      </c>
      <c r="G8" s="55">
        <v>91</v>
      </c>
    </row>
    <row r="9" spans="1:7" ht="15.75" thickBot="1" x14ac:dyDescent="0.3">
      <c r="A9" s="52">
        <v>8</v>
      </c>
      <c r="B9" s="52" t="s">
        <v>42</v>
      </c>
      <c r="C9" s="53">
        <v>2251</v>
      </c>
      <c r="D9" s="53">
        <v>2410</v>
      </c>
      <c r="E9" s="53">
        <v>1498</v>
      </c>
      <c r="F9" s="54">
        <v>6160</v>
      </c>
      <c r="G9" s="55">
        <v>99</v>
      </c>
    </row>
    <row r="10" spans="1:7" ht="15.75" thickBot="1" x14ac:dyDescent="0.3">
      <c r="A10" s="52">
        <v>9</v>
      </c>
      <c r="B10" s="52" t="s">
        <v>43</v>
      </c>
      <c r="C10" s="53">
        <v>487</v>
      </c>
      <c r="D10" s="53">
        <v>482</v>
      </c>
      <c r="E10" s="53">
        <v>545</v>
      </c>
      <c r="F10" s="54">
        <v>1514</v>
      </c>
      <c r="G10" s="55">
        <v>26</v>
      </c>
    </row>
    <row r="11" spans="1:7" ht="15" customHeight="1" thickBot="1" x14ac:dyDescent="0.3">
      <c r="A11" s="52">
        <v>10</v>
      </c>
      <c r="B11" s="52" t="s">
        <v>44</v>
      </c>
      <c r="C11" s="53">
        <v>1065</v>
      </c>
      <c r="D11" s="53">
        <v>1082</v>
      </c>
      <c r="E11" s="53">
        <v>767</v>
      </c>
      <c r="F11" s="54">
        <v>2914</v>
      </c>
      <c r="G11" s="55">
        <v>48</v>
      </c>
    </row>
    <row r="12" spans="1:7" ht="15.75" thickBot="1" x14ac:dyDescent="0.3">
      <c r="A12" s="52">
        <v>11</v>
      </c>
      <c r="B12" s="52" t="s">
        <v>45</v>
      </c>
      <c r="C12" s="53">
        <v>1501</v>
      </c>
      <c r="D12" s="53">
        <v>1903</v>
      </c>
      <c r="E12" s="53">
        <v>2041</v>
      </c>
      <c r="F12" s="54">
        <v>5445</v>
      </c>
      <c r="G12" s="55">
        <v>87</v>
      </c>
    </row>
    <row r="13" spans="1:7" ht="15.75" thickBot="1" x14ac:dyDescent="0.3">
      <c r="A13" s="52">
        <v>12</v>
      </c>
      <c r="B13" s="52" t="s">
        <v>46</v>
      </c>
      <c r="C13" s="53">
        <v>451</v>
      </c>
      <c r="D13" s="53">
        <v>722</v>
      </c>
      <c r="E13" s="53">
        <v>525</v>
      </c>
      <c r="F13" s="54">
        <v>1698</v>
      </c>
      <c r="G13" s="55">
        <v>28</v>
      </c>
    </row>
    <row r="14" spans="1:7" ht="15.75" thickBot="1" x14ac:dyDescent="0.3">
      <c r="A14" s="52">
        <v>13</v>
      </c>
      <c r="B14" s="52" t="s">
        <v>47</v>
      </c>
      <c r="C14" s="53">
        <v>294</v>
      </c>
      <c r="D14" s="53">
        <v>297</v>
      </c>
      <c r="E14" s="53">
        <v>297</v>
      </c>
      <c r="F14" s="54">
        <v>887</v>
      </c>
      <c r="G14" s="55">
        <v>15</v>
      </c>
    </row>
    <row r="15" spans="1:7" ht="15.75" thickBot="1" x14ac:dyDescent="0.3">
      <c r="A15" s="57">
        <v>14</v>
      </c>
      <c r="B15" s="57" t="s">
        <v>48</v>
      </c>
      <c r="C15" s="58">
        <v>313</v>
      </c>
      <c r="D15" s="58">
        <v>319</v>
      </c>
      <c r="E15" s="58">
        <v>238</v>
      </c>
      <c r="F15" s="60">
        <v>869</v>
      </c>
      <c r="G15" s="61">
        <v>15</v>
      </c>
    </row>
    <row r="16" spans="1:7" ht="15.75" thickBot="1" x14ac:dyDescent="0.3">
      <c r="A16" s="52">
        <v>15</v>
      </c>
      <c r="B16" s="52" t="s">
        <v>49</v>
      </c>
      <c r="C16" s="53">
        <v>371</v>
      </c>
      <c r="D16" s="53">
        <v>317</v>
      </c>
      <c r="E16" s="53">
        <v>227</v>
      </c>
      <c r="F16" s="54">
        <v>915</v>
      </c>
      <c r="G16" s="55">
        <v>13</v>
      </c>
    </row>
    <row r="17" spans="1:7" ht="15.75" thickBot="1" x14ac:dyDescent="0.3">
      <c r="A17" s="52">
        <v>16</v>
      </c>
      <c r="B17" s="52" t="s">
        <v>50</v>
      </c>
      <c r="C17" s="53">
        <v>383</v>
      </c>
      <c r="D17" s="53">
        <v>407</v>
      </c>
      <c r="E17" s="53">
        <v>317</v>
      </c>
      <c r="F17" s="54">
        <v>1107</v>
      </c>
      <c r="G17" s="55">
        <v>19</v>
      </c>
    </row>
    <row r="18" spans="1:7" ht="15.75" thickBot="1" x14ac:dyDescent="0.3">
      <c r="A18" s="52">
        <v>17</v>
      </c>
      <c r="B18" s="52" t="s">
        <v>51</v>
      </c>
      <c r="C18" s="53">
        <v>245</v>
      </c>
      <c r="D18" s="53">
        <v>274</v>
      </c>
      <c r="E18" s="53">
        <v>184</v>
      </c>
      <c r="F18" s="54">
        <v>703</v>
      </c>
      <c r="G18" s="55">
        <v>11</v>
      </c>
    </row>
    <row r="19" spans="1:7" ht="15.75" thickBot="1" x14ac:dyDescent="0.3">
      <c r="A19" s="52">
        <v>18</v>
      </c>
      <c r="B19" s="52" t="s">
        <v>52</v>
      </c>
      <c r="C19" s="53">
        <v>737</v>
      </c>
      <c r="D19" s="53">
        <v>782</v>
      </c>
      <c r="E19" s="53">
        <v>779</v>
      </c>
      <c r="F19" s="54">
        <v>2298</v>
      </c>
      <c r="G19" s="55">
        <v>36</v>
      </c>
    </row>
    <row r="20" spans="1:7" ht="15.75" thickBot="1" x14ac:dyDescent="0.3">
      <c r="A20" s="52">
        <v>19</v>
      </c>
      <c r="B20" s="52" t="s">
        <v>53</v>
      </c>
      <c r="C20" s="53">
        <v>2751</v>
      </c>
      <c r="D20" s="53">
        <v>2711</v>
      </c>
      <c r="E20" s="53">
        <v>3002</v>
      </c>
      <c r="F20" s="54">
        <v>8464</v>
      </c>
      <c r="G20" s="55">
        <v>128</v>
      </c>
    </row>
    <row r="21" spans="1:7" ht="15.75" thickBot="1" x14ac:dyDescent="0.3">
      <c r="A21" s="52">
        <v>20</v>
      </c>
      <c r="B21" s="52" t="s">
        <v>54</v>
      </c>
      <c r="C21" s="53">
        <v>868</v>
      </c>
      <c r="D21" s="53">
        <v>367</v>
      </c>
      <c r="E21" s="53">
        <v>38</v>
      </c>
      <c r="F21" s="54">
        <v>1273</v>
      </c>
      <c r="G21" s="55">
        <v>12</v>
      </c>
    </row>
    <row r="22" spans="1:7" ht="15.75" thickBot="1" x14ac:dyDescent="0.3">
      <c r="A22" s="63" t="s">
        <v>16</v>
      </c>
      <c r="B22" s="64"/>
      <c r="C22" s="56">
        <v>18205</v>
      </c>
      <c r="D22" s="56">
        <v>17908</v>
      </c>
      <c r="E22" s="56">
        <v>15665</v>
      </c>
      <c r="F22" s="56">
        <v>51778</v>
      </c>
      <c r="G22" s="51">
        <v>820</v>
      </c>
    </row>
  </sheetData>
  <mergeCells count="1"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Rendimiento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Ubadel Jose Ortega Gonzalez</dc:creator>
  <cp:lastModifiedBy>lina marcela casadiego merchan</cp:lastModifiedBy>
  <dcterms:created xsi:type="dcterms:W3CDTF">2025-11-14T16:17:32Z</dcterms:created>
  <dcterms:modified xsi:type="dcterms:W3CDTF">2025-12-09T06:33:38Z</dcterms:modified>
</cp:coreProperties>
</file>